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 activeTab="1"/>
  </bookViews>
  <sheets>
    <sheet name="Annex oferta econòmica" sheetId="2" r:id="rId1"/>
    <sheet name="Preus base" sheetId="4" r:id="rId2"/>
  </sheets>
  <definedNames>
    <definedName name="Print_Area" localSheetId="0">'Annex oferta econòmica'!$A$19:$F$48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4" l="1"/>
  <c r="F44" i="4" s="1"/>
  <c r="F43" i="4"/>
  <c r="E43" i="4"/>
  <c r="E40" i="4"/>
  <c r="F40" i="4" s="1"/>
  <c r="E39" i="4"/>
  <c r="F39" i="4" s="1"/>
  <c r="E36" i="4"/>
  <c r="F36" i="4" s="1"/>
  <c r="E35" i="4"/>
  <c r="F35" i="4" s="1"/>
  <c r="E29" i="4"/>
  <c r="F29" i="4" s="1"/>
  <c r="E28" i="4"/>
  <c r="F28" i="4" s="1"/>
  <c r="E25" i="4"/>
  <c r="F25" i="4" s="1"/>
  <c r="E24" i="4"/>
  <c r="F24" i="4" s="1"/>
  <c r="E21" i="4"/>
  <c r="F21" i="4"/>
  <c r="E20" i="4"/>
  <c r="F20" i="4" s="1"/>
  <c r="B44" i="4"/>
  <c r="B40" i="4"/>
  <c r="B36" i="4"/>
  <c r="B43" i="4"/>
  <c r="B39" i="4"/>
  <c r="B35" i="4"/>
  <c r="F38" i="2" l="1"/>
  <c r="F33" i="2"/>
  <c r="F32" i="2"/>
  <c r="F31" i="2"/>
  <c r="F30" i="2"/>
  <c r="F29" i="2"/>
  <c r="F28" i="2"/>
  <c r="F24" i="2"/>
  <c r="F23" i="2"/>
  <c r="F22" i="2"/>
  <c r="F20" i="2"/>
  <c r="F25" i="2" l="1"/>
  <c r="F35" i="2"/>
  <c r="F42" i="2" l="1"/>
  <c r="F43" i="2" s="1"/>
  <c r="F44" i="2" s="1"/>
</calcChain>
</file>

<file path=xl/sharedStrings.xml><?xml version="1.0" encoding="utf-8"?>
<sst xmlns="http://schemas.openxmlformats.org/spreadsheetml/2006/main" count="101" uniqueCount="55">
  <si>
    <t xml:space="preserve">Rutes fixes diàries i periòdiques: </t>
  </si>
  <si>
    <t>R 1.- Ruta fixa diària</t>
  </si>
  <si>
    <t>De dilluns a divendres de 08:30 a 13:30</t>
  </si>
  <si>
    <t>Viatges anuals</t>
  </si>
  <si>
    <t>R 2.- De dilluns a divendres a les 16:00 hores</t>
  </si>
  <si>
    <t>R 3.- Tots els dissabtes, diumenges i festius a les 11:00 hores</t>
  </si>
  <si>
    <t>R 4.- Tots els dimecres a les 11:00 hores</t>
  </si>
  <si>
    <t>Serveis a demanda</t>
  </si>
  <si>
    <t>IVA (21%)</t>
  </si>
  <si>
    <t>Servei de transport de roba hospitalària</t>
  </si>
  <si>
    <t>Total preu servei de missatgeria (IVA inclós)</t>
  </si>
  <si>
    <t>-</t>
  </si>
  <si>
    <t>SD 7.- Import anual serveis variables (aquesta quantita no es pot modificar)</t>
  </si>
  <si>
    <t>Preu mes</t>
  </si>
  <si>
    <t>Preu total</t>
  </si>
  <si>
    <t>Preu unitari</t>
  </si>
  <si>
    <t>Total rutes fixes + serveis a demanda + transport de roba - 12 mesos sense IVA</t>
  </si>
  <si>
    <t>Total rutes fixes + serveis a demanda + transport de roba - 12 mesos amb IVA</t>
  </si>
  <si>
    <t>Preu mes màxim</t>
  </si>
  <si>
    <t>Preu unitari màxim</t>
  </si>
  <si>
    <t>OFERTA ECONÒMICA DETALLADA</t>
  </si>
  <si>
    <t xml:space="preserve">Empresa:  </t>
  </si>
  <si>
    <t xml:space="preserve">Data: </t>
  </si>
  <si>
    <t>Annex I. OFERTA ECONÒMICA</t>
  </si>
  <si>
    <t>Grup 1</t>
  </si>
  <si>
    <t>Grup  2</t>
  </si>
  <si>
    <t>Núm. Expedient:</t>
  </si>
  <si>
    <t xml:space="preserve">Nom persona apoderada:                                                                  </t>
  </si>
  <si>
    <t xml:space="preserve">Signatura persona apoderada:                                                                  </t>
  </si>
  <si>
    <t>Grup 3</t>
  </si>
  <si>
    <t>B1 .- Servei de transport de la roba a la bugaderia de l'HUB</t>
  </si>
  <si>
    <t xml:space="preserve">SD 5.- Adreces a &lt; 25 Km de l'HV. Moto </t>
  </si>
  <si>
    <t>SD 6.- Adreces a &lt; 25 Km de l'HV. Furgoneta fins a 400 Kg &lt; 40 Kg</t>
  </si>
  <si>
    <t xml:space="preserve">SD 1.- HV / HUB o viceversa. Moto </t>
  </si>
  <si>
    <t>SD 2.-  HV / HUB o viceversa. Furgoneta 400 Kg i &lt; 40 Kg</t>
  </si>
  <si>
    <t>Mesos</t>
  </si>
  <si>
    <t>Segell empresa:</t>
  </si>
  <si>
    <t>Furgoneta &gt;40 a 400kg</t>
  </si>
  <si>
    <t>Adreça*</t>
  </si>
  <si>
    <t>per Km (adreça &gt;25 Km de l'HV)</t>
  </si>
  <si>
    <t>Entrega o recollida nits de 19 a 8h, caps de setmana i festius</t>
  </si>
  <si>
    <t>Entrega o recollida laborables de 8 a 19h</t>
  </si>
  <si>
    <t>Moto 35*35*30 cm</t>
  </si>
  <si>
    <t>Furgoneta 5 - 40Kg</t>
  </si>
  <si>
    <t>Oferta</t>
  </si>
  <si>
    <r>
      <rPr>
        <b/>
        <sz val="10"/>
        <rFont val="Calibri"/>
        <family val="2"/>
        <scheme val="minor"/>
      </rPr>
      <t>Notes:</t>
    </r>
    <r>
      <rPr>
        <sz val="10"/>
        <rFont val="Calibri"/>
        <family val="2"/>
        <scheme val="minor"/>
      </rPr>
      <t xml:space="preserve"> només cal modificar la cel·la ombrejada en color groc i automàticament es fan els càlculs.</t>
    </r>
  </si>
  <si>
    <t xml:space="preserve"> sense IVA</t>
  </si>
  <si>
    <t xml:space="preserve">Oferta preu unitari </t>
  </si>
  <si>
    <t xml:space="preserve"> 21% IVA</t>
  </si>
  <si>
    <t>amb IVA</t>
  </si>
  <si>
    <t>PREUS BASE RESTA TRANSPORTS</t>
  </si>
  <si>
    <t>SD 3.- HV / HUB o viceversa. Moto. Servei URGENT</t>
  </si>
  <si>
    <t>SD 4.- HV / HUB o viceversa. Furgoneta 400 Kg i &lt; 40 Kg. Servei URGENT</t>
  </si>
  <si>
    <t>CSE/AH08/1101344976/23/PO</t>
  </si>
  <si>
    <t>*S'enten adreça per punt parada (ex. Recollida en Hospital de Viladecans i entrega en Hospital Trias i Pujol de Badalona, son dues adreçes).  L'entrega en dues portes del mateix hospital es 1 adreça.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</si>
</sst>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5">
    <xf numFmtId="0" fontId="0" fillId="0" borderId="0" xfId="0"/>
    <xf numFmtId="0" fontId="4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0" fillId="0" borderId="0" xfId="0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6" fillId="0" borderId="1" xfId="1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" fontId="4" fillId="0" borderId="0" xfId="1" applyNumberFormat="1" applyFont="1" applyBorder="1" applyAlignment="1">
      <alignment vertical="center"/>
    </xf>
    <xf numFmtId="4" fontId="6" fillId="0" borderId="0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/>
    </xf>
    <xf numFmtId="3" fontId="4" fillId="0" borderId="1" xfId="1" applyNumberFormat="1" applyFont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4" fillId="0" borderId="1" xfId="1" applyNumberFormat="1" applyFont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4" fontId="4" fillId="0" borderId="8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6" fillId="0" borderId="1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4" fontId="0" fillId="0" borderId="0" xfId="0" applyNumberFormat="1" applyFill="1" applyAlignment="1">
      <alignment vertical="center"/>
    </xf>
    <xf numFmtId="3" fontId="6" fillId="0" borderId="0" xfId="1" applyNumberFormat="1" applyFont="1" applyBorder="1" applyAlignment="1">
      <alignment vertical="center"/>
    </xf>
    <xf numFmtId="4" fontId="6" fillId="0" borderId="0" xfId="1" applyNumberFormat="1" applyFont="1" applyBorder="1" applyAlignment="1">
      <alignment vertical="center"/>
    </xf>
    <xf numFmtId="0" fontId="7" fillId="0" borderId="0" xfId="0" applyFont="1"/>
    <xf numFmtId="4" fontId="11" fillId="0" borderId="0" xfId="0" applyNumberFormat="1" applyFont="1" applyAlignment="1">
      <alignment vertical="center" wrapText="1"/>
    </xf>
    <xf numFmtId="3" fontId="4" fillId="2" borderId="1" xfId="1" quotePrefix="1" applyNumberFormat="1" applyFont="1" applyFill="1" applyBorder="1" applyAlignment="1">
      <alignment horizontal="center" vertical="center" wrapText="1"/>
    </xf>
    <xf numFmtId="4" fontId="4" fillId="2" borderId="1" xfId="1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165" fontId="0" fillId="0" borderId="1" xfId="0" applyNumberFormat="1" applyBorder="1" applyAlignment="1">
      <alignment horizontal="right"/>
    </xf>
    <xf numFmtId="0" fontId="8" fillId="0" borderId="1" xfId="2" quotePrefix="1" applyFont="1" applyBorder="1" applyAlignment="1">
      <alignment vertical="center" wrapText="1"/>
    </xf>
    <xf numFmtId="0" fontId="2" fillId="0" borderId="0" xfId="0" applyFont="1"/>
    <xf numFmtId="0" fontId="8" fillId="0" borderId="0" xfId="2" quotePrefix="1" applyFont="1" applyBorder="1" applyAlignment="1">
      <alignment vertical="center" wrapText="1"/>
    </xf>
    <xf numFmtId="165" fontId="0" fillId="0" borderId="0" xfId="0" applyNumberForma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/>
    <xf numFmtId="0" fontId="2" fillId="0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0" fontId="16" fillId="0" borderId="0" xfId="0" applyFont="1"/>
    <xf numFmtId="0" fontId="4" fillId="2" borderId="2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5" fillId="0" borderId="0" xfId="0" applyFont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15240</xdr:rowOff>
    </xdr:from>
    <xdr:to>
      <xdr:col>1</xdr:col>
      <xdr:colOff>754380</xdr:colOff>
      <xdr:row>3</xdr:row>
      <xdr:rowOff>33991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15240"/>
          <a:ext cx="2362200" cy="544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2301240</xdr:colOff>
      <xdr:row>2</xdr:row>
      <xdr:rowOff>164719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01240" cy="53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6:I48"/>
  <sheetViews>
    <sheetView topLeftCell="A28" zoomScaleNormal="100" workbookViewId="0">
      <selection activeCell="B9" sqref="B9"/>
    </sheetView>
  </sheetViews>
  <sheetFormatPr defaultColWidth="9.140625" defaultRowHeight="12.75" x14ac:dyDescent="0.25"/>
  <cols>
    <col min="1" max="1" width="23.7109375" style="1" customWidth="1"/>
    <col min="2" max="2" width="41.5703125" style="1" customWidth="1"/>
    <col min="3" max="3" width="6.7109375" style="1" customWidth="1"/>
    <col min="4" max="4" width="9" style="1" customWidth="1"/>
    <col min="5" max="5" width="10.5703125" style="2" customWidth="1"/>
    <col min="6" max="6" width="12.140625" style="1" customWidth="1"/>
    <col min="7" max="7" width="7.42578125" style="1" customWidth="1"/>
    <col min="8" max="16384" width="9.140625" style="1"/>
  </cols>
  <sheetData>
    <row r="6" spans="1:6" ht="21" x14ac:dyDescent="0.25">
      <c r="A6" s="52" t="s">
        <v>23</v>
      </c>
    </row>
    <row r="7" spans="1:6" ht="10.15" customHeight="1" x14ac:dyDescent="0.3">
      <c r="A7" s="51"/>
    </row>
    <row r="8" spans="1:6" ht="22.15" customHeight="1" x14ac:dyDescent="0.25">
      <c r="A8" s="1" t="s">
        <v>26</v>
      </c>
      <c r="B8" s="1" t="s">
        <v>53</v>
      </c>
      <c r="C8" s="1" t="s">
        <v>22</v>
      </c>
    </row>
    <row r="9" spans="1:6" ht="22.15" customHeight="1" x14ac:dyDescent="0.3">
      <c r="A9" s="1" t="s">
        <v>21</v>
      </c>
      <c r="C9" s="110"/>
      <c r="D9" s="111"/>
      <c r="E9" s="111"/>
    </row>
    <row r="10" spans="1:6" ht="22.15" customHeight="1" x14ac:dyDescent="0.3">
      <c r="A10" s="1" t="s">
        <v>27</v>
      </c>
      <c r="C10" s="110"/>
      <c r="D10" s="111"/>
      <c r="E10" s="111"/>
    </row>
    <row r="11" spans="1:6" ht="22.15" customHeight="1" thickBot="1" x14ac:dyDescent="0.35">
      <c r="A11" s="1" t="s">
        <v>28</v>
      </c>
      <c r="C11" s="1" t="s">
        <v>36</v>
      </c>
    </row>
    <row r="12" spans="1:6" ht="17.45" customHeight="1" x14ac:dyDescent="0.25">
      <c r="A12" s="54"/>
      <c r="B12" s="58"/>
      <c r="C12" s="112"/>
      <c r="D12" s="113"/>
      <c r="E12" s="113"/>
      <c r="F12" s="114"/>
    </row>
    <row r="13" spans="1:6" ht="17.45" customHeight="1" x14ac:dyDescent="0.25">
      <c r="A13" s="55"/>
      <c r="B13" s="59"/>
      <c r="C13" s="115"/>
      <c r="D13" s="116"/>
      <c r="E13" s="116"/>
      <c r="F13" s="117"/>
    </row>
    <row r="14" spans="1:6" ht="17.45" customHeight="1" thickBot="1" x14ac:dyDescent="0.3">
      <c r="A14" s="57"/>
      <c r="B14" s="60"/>
      <c r="C14" s="118"/>
      <c r="D14" s="119"/>
      <c r="E14" s="119"/>
      <c r="F14" s="120"/>
    </row>
    <row r="15" spans="1:6" ht="6.6" customHeight="1" x14ac:dyDescent="0.3">
      <c r="B15" s="56"/>
      <c r="C15" s="70"/>
      <c r="D15" s="70"/>
      <c r="E15" s="70"/>
    </row>
    <row r="16" spans="1:6" ht="15" x14ac:dyDescent="0.25">
      <c r="A16" s="56" t="s">
        <v>45</v>
      </c>
      <c r="C16" s="70"/>
      <c r="D16" s="70"/>
      <c r="E16" s="70"/>
    </row>
    <row r="18" spans="1:9" ht="18.75" x14ac:dyDescent="0.25">
      <c r="A18" s="53" t="s">
        <v>20</v>
      </c>
      <c r="E18" s="89" t="s">
        <v>44</v>
      </c>
    </row>
    <row r="19" spans="1:9" s="3" customFormat="1" ht="25.5" customHeight="1" x14ac:dyDescent="0.25">
      <c r="A19" s="51" t="s">
        <v>24</v>
      </c>
      <c r="B19" s="51" t="s">
        <v>0</v>
      </c>
      <c r="C19" s="50" t="s">
        <v>35</v>
      </c>
      <c r="D19" s="50" t="s">
        <v>18</v>
      </c>
      <c r="E19" s="48" t="s">
        <v>13</v>
      </c>
      <c r="F19" s="49" t="s">
        <v>14</v>
      </c>
    </row>
    <row r="20" spans="1:9" ht="15" x14ac:dyDescent="0.25">
      <c r="A20" s="72" t="s">
        <v>1</v>
      </c>
      <c r="B20" s="73" t="s">
        <v>2</v>
      </c>
      <c r="C20" s="6">
        <v>12</v>
      </c>
      <c r="D20" s="71">
        <v>2925.6150000000002</v>
      </c>
      <c r="E20" s="75"/>
      <c r="F20" s="7">
        <f>+E20*C20</f>
        <v>0</v>
      </c>
      <c r="I20"/>
    </row>
    <row r="21" spans="1:9" ht="36" x14ac:dyDescent="0.25">
      <c r="A21" s="13"/>
      <c r="B21" s="13"/>
      <c r="C21" s="50" t="s">
        <v>3</v>
      </c>
      <c r="D21" s="50" t="s">
        <v>19</v>
      </c>
      <c r="E21" s="48" t="s">
        <v>15</v>
      </c>
      <c r="F21" s="49" t="s">
        <v>14</v>
      </c>
    </row>
    <row r="22" spans="1:9" ht="13.9" x14ac:dyDescent="0.3">
      <c r="A22" s="121" t="s">
        <v>4</v>
      </c>
      <c r="B22" s="121"/>
      <c r="C22" s="6">
        <v>247</v>
      </c>
      <c r="D22" s="71">
        <v>55.44</v>
      </c>
      <c r="E22" s="9"/>
      <c r="F22" s="7">
        <f>+E22*C22</f>
        <v>0</v>
      </c>
    </row>
    <row r="23" spans="1:9" s="10" customFormat="1" ht="14.45" x14ac:dyDescent="0.3">
      <c r="A23" s="74" t="s">
        <v>5</v>
      </c>
      <c r="B23" s="74"/>
      <c r="C23" s="6">
        <v>119</v>
      </c>
      <c r="D23" s="71">
        <v>110.88</v>
      </c>
      <c r="E23" s="9"/>
      <c r="F23" s="7">
        <f>+E23*C23</f>
        <v>0</v>
      </c>
    </row>
    <row r="24" spans="1:9" ht="14.45" x14ac:dyDescent="0.3">
      <c r="A24" s="74" t="s">
        <v>6</v>
      </c>
      <c r="B24" s="74"/>
      <c r="C24" s="6">
        <v>52</v>
      </c>
      <c r="D24" s="71">
        <v>52.93365</v>
      </c>
      <c r="E24" s="76"/>
      <c r="F24" s="7">
        <f>+E24*C24</f>
        <v>0</v>
      </c>
    </row>
    <row r="25" spans="1:9" ht="14.45" x14ac:dyDescent="0.3">
      <c r="A25" s="40"/>
      <c r="B25" s="40"/>
      <c r="C25" s="11"/>
      <c r="D25" s="11"/>
      <c r="E25" s="41"/>
      <c r="F25" s="12">
        <f>+F24+F23+F22+F20</f>
        <v>0</v>
      </c>
    </row>
    <row r="26" spans="1:9" ht="14.45" x14ac:dyDescent="0.3">
      <c r="A26" s="40"/>
      <c r="B26" s="40"/>
      <c r="C26" s="11"/>
      <c r="D26" s="11"/>
      <c r="E26" s="41"/>
      <c r="F26" s="12"/>
    </row>
    <row r="27" spans="1:9" s="4" customFormat="1" ht="36" x14ac:dyDescent="0.25">
      <c r="A27" s="51" t="s">
        <v>25</v>
      </c>
      <c r="B27" s="51" t="s">
        <v>7</v>
      </c>
      <c r="C27" s="50" t="s">
        <v>3</v>
      </c>
      <c r="D27" s="50" t="s">
        <v>19</v>
      </c>
      <c r="E27" s="48" t="s">
        <v>15</v>
      </c>
      <c r="F27" s="49" t="s">
        <v>14</v>
      </c>
    </row>
    <row r="28" spans="1:9" s="4" customFormat="1" ht="19.149999999999999" customHeight="1" x14ac:dyDescent="0.3">
      <c r="A28" s="105" t="s">
        <v>33</v>
      </c>
      <c r="B28" s="107"/>
      <c r="C28" s="14">
        <v>280</v>
      </c>
      <c r="D28" s="71">
        <v>19.440000000000001</v>
      </c>
      <c r="E28" s="15"/>
      <c r="F28" s="16">
        <f>+E28*C28</f>
        <v>0</v>
      </c>
    </row>
    <row r="29" spans="1:9" s="4" customFormat="1" ht="19.149999999999999" customHeight="1" x14ac:dyDescent="0.3">
      <c r="A29" s="105" t="s">
        <v>34</v>
      </c>
      <c r="B29" s="106"/>
      <c r="C29" s="14">
        <v>20</v>
      </c>
      <c r="D29" s="71">
        <v>33.659999999999997</v>
      </c>
      <c r="E29" s="15"/>
      <c r="F29" s="16">
        <f>+E29*C29</f>
        <v>0</v>
      </c>
    </row>
    <row r="30" spans="1:9" s="4" customFormat="1" ht="19.149999999999999" customHeight="1" x14ac:dyDescent="0.3">
      <c r="A30" s="105" t="s">
        <v>51</v>
      </c>
      <c r="B30" s="106"/>
      <c r="C30" s="14">
        <v>250</v>
      </c>
      <c r="D30" s="71">
        <v>24.3</v>
      </c>
      <c r="E30" s="17"/>
      <c r="F30" s="16">
        <f>+E30*C30</f>
        <v>0</v>
      </c>
    </row>
    <row r="31" spans="1:9" s="4" customFormat="1" ht="19.149999999999999" customHeight="1" x14ac:dyDescent="0.3">
      <c r="A31" s="105" t="s">
        <v>52</v>
      </c>
      <c r="B31" s="106"/>
      <c r="C31" s="14">
        <v>50</v>
      </c>
      <c r="D31" s="71">
        <v>42.07</v>
      </c>
      <c r="E31" s="17"/>
      <c r="F31" s="16">
        <f>+E31*C31</f>
        <v>0</v>
      </c>
    </row>
    <row r="32" spans="1:9" s="4" customFormat="1" ht="19.149999999999999" customHeight="1" x14ac:dyDescent="0.3">
      <c r="A32" s="105" t="s">
        <v>31</v>
      </c>
      <c r="B32" s="106"/>
      <c r="C32" s="14">
        <v>20</v>
      </c>
      <c r="D32" s="71">
        <v>30.64</v>
      </c>
      <c r="E32" s="17"/>
      <c r="F32" s="16">
        <f t="shared" ref="F32:F33" si="0">+E32*C32</f>
        <v>0</v>
      </c>
    </row>
    <row r="33" spans="1:6" s="4" customFormat="1" ht="19.149999999999999" customHeight="1" x14ac:dyDescent="0.3">
      <c r="A33" s="105" t="s">
        <v>32</v>
      </c>
      <c r="B33" s="106"/>
      <c r="C33" s="14">
        <v>60</v>
      </c>
      <c r="D33" s="71">
        <v>46.26</v>
      </c>
      <c r="E33" s="17"/>
      <c r="F33" s="16">
        <f t="shared" si="0"/>
        <v>0</v>
      </c>
    </row>
    <row r="34" spans="1:6" s="4" customFormat="1" ht="19.149999999999999" customHeight="1" x14ac:dyDescent="0.3">
      <c r="A34" s="102" t="s">
        <v>12</v>
      </c>
      <c r="B34" s="103"/>
      <c r="C34" s="46" t="s">
        <v>11</v>
      </c>
      <c r="D34" s="46" t="s">
        <v>11</v>
      </c>
      <c r="E34" s="47" t="s">
        <v>11</v>
      </c>
      <c r="F34" s="18">
        <v>3000</v>
      </c>
    </row>
    <row r="35" spans="1:6" ht="28.15" customHeight="1" x14ac:dyDescent="0.3">
      <c r="A35"/>
      <c r="B35"/>
      <c r="C35" s="42"/>
      <c r="D35" s="42"/>
      <c r="E35" s="43"/>
      <c r="F35" s="12">
        <f>SUM(F28:F34)</f>
        <v>3000</v>
      </c>
    </row>
    <row r="36" spans="1:6" ht="14.45" x14ac:dyDescent="0.3">
      <c r="C36" s="5"/>
      <c r="D36" s="19"/>
      <c r="E36" s="20"/>
      <c r="F36" s="21"/>
    </row>
    <row r="37" spans="1:6" ht="24" x14ac:dyDescent="0.25">
      <c r="A37" s="51" t="s">
        <v>29</v>
      </c>
      <c r="B37" s="51" t="s">
        <v>9</v>
      </c>
      <c r="C37" s="50" t="s">
        <v>35</v>
      </c>
      <c r="D37" s="50" t="s">
        <v>18</v>
      </c>
      <c r="E37" s="48" t="s">
        <v>13</v>
      </c>
      <c r="F37" s="49" t="s">
        <v>14</v>
      </c>
    </row>
    <row r="38" spans="1:6" ht="27" customHeight="1" x14ac:dyDescent="0.3">
      <c r="A38" s="108" t="s">
        <v>30</v>
      </c>
      <c r="B38" s="109"/>
      <c r="C38" s="22">
        <v>12</v>
      </c>
      <c r="D38" s="71">
        <v>5384.6561999999994</v>
      </c>
      <c r="E38" s="75"/>
      <c r="F38" s="28">
        <f>C38*E38</f>
        <v>0</v>
      </c>
    </row>
    <row r="39" spans="1:6" ht="13.9" customHeight="1" x14ac:dyDescent="0.3">
      <c r="A39" s="23"/>
      <c r="B39" s="24"/>
      <c r="C39" s="24"/>
      <c r="D39" s="24"/>
      <c r="E39"/>
      <c r="F39" s="44"/>
    </row>
    <row r="40" spans="1:6" ht="13.9" customHeight="1" x14ac:dyDescent="0.25">
      <c r="A40" s="23" t="s">
        <v>10</v>
      </c>
      <c r="B40" s="24"/>
      <c r="C40" s="26"/>
      <c r="D40" s="26"/>
      <c r="E40"/>
      <c r="F40" s="44"/>
    </row>
    <row r="41" spans="1:6" ht="13.9" customHeight="1" thickBot="1" x14ac:dyDescent="0.35">
      <c r="A41" s="24"/>
      <c r="B41" s="24"/>
      <c r="C41" s="24"/>
      <c r="D41" s="24"/>
      <c r="E41" s="27"/>
      <c r="F41" s="45"/>
    </row>
    <row r="42" spans="1:6" ht="13.9" customHeight="1" x14ac:dyDescent="0.3">
      <c r="A42" s="29" t="s">
        <v>16</v>
      </c>
      <c r="B42" s="30"/>
      <c r="C42" s="30"/>
      <c r="D42" s="30"/>
      <c r="E42" s="31"/>
      <c r="F42" s="32">
        <f>+F38+F35+F25</f>
        <v>3000</v>
      </c>
    </row>
    <row r="43" spans="1:6" ht="13.9" customHeight="1" x14ac:dyDescent="0.3">
      <c r="A43" s="33"/>
      <c r="B43" s="24"/>
      <c r="C43" s="24"/>
      <c r="D43" s="24" t="s">
        <v>8</v>
      </c>
      <c r="E43" s="25" t="s">
        <v>8</v>
      </c>
      <c r="F43" s="34">
        <f>F42*0.21</f>
        <v>630</v>
      </c>
    </row>
    <row r="44" spans="1:6" ht="13.9" customHeight="1" thickBot="1" x14ac:dyDescent="0.35">
      <c r="A44" s="35" t="s">
        <v>17</v>
      </c>
      <c r="B44" s="36"/>
      <c r="C44" s="36"/>
      <c r="D44" s="36"/>
      <c r="E44" s="37"/>
      <c r="F44" s="38">
        <f>F42+F43</f>
        <v>3630</v>
      </c>
    </row>
    <row r="45" spans="1:6" ht="9" customHeight="1" x14ac:dyDescent="0.3">
      <c r="A45" s="24"/>
      <c r="B45" s="24"/>
      <c r="C45" s="8"/>
      <c r="D45" s="8"/>
      <c r="E45" s="39"/>
      <c r="F45" s="24"/>
    </row>
    <row r="46" spans="1:6" ht="13.9" x14ac:dyDescent="0.3">
      <c r="E46" s="1"/>
    </row>
    <row r="47" spans="1:6" ht="13.9" x14ac:dyDescent="0.3">
      <c r="E47" s="1"/>
    </row>
    <row r="48" spans="1:6" ht="13.9" x14ac:dyDescent="0.3">
      <c r="E48" s="1"/>
    </row>
  </sheetData>
  <mergeCells count="12">
    <mergeCell ref="A38:B38"/>
    <mergeCell ref="C9:E9"/>
    <mergeCell ref="C10:E10"/>
    <mergeCell ref="C12:F14"/>
    <mergeCell ref="A32:B32"/>
    <mergeCell ref="A33:B33"/>
    <mergeCell ref="A34:B34"/>
    <mergeCell ref="A28:B28"/>
    <mergeCell ref="A29:B29"/>
    <mergeCell ref="A30:B30"/>
    <mergeCell ref="A31:B31"/>
    <mergeCell ref="A22:B22"/>
  </mergeCells>
  <pageMargins left="0.23622047244094491" right="0.23622047244094491" top="0.35433070866141736" bottom="0.35433070866141736" header="0.31496062992125984" footer="0.31496062992125984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5:L49"/>
  <sheetViews>
    <sheetView tabSelected="1" workbookViewId="0">
      <selection activeCell="I20" sqref="I20"/>
    </sheetView>
  </sheetViews>
  <sheetFormatPr defaultRowHeight="15" x14ac:dyDescent="0.25"/>
  <cols>
    <col min="1" max="1" width="52.85546875" customWidth="1"/>
    <col min="2" max="2" width="18.7109375" customWidth="1"/>
    <col min="3" max="3" width="9" style="91" hidden="1" customWidth="1"/>
    <col min="4" max="5" width="13.42578125" bestFit="1" customWidth="1"/>
    <col min="6" max="6" width="13.42578125" customWidth="1"/>
  </cols>
  <sheetData>
    <row r="5" spans="1:6" ht="21" x14ac:dyDescent="0.25">
      <c r="A5" s="52" t="s">
        <v>23</v>
      </c>
      <c r="B5" s="61"/>
      <c r="C5" s="61"/>
      <c r="D5" s="61"/>
      <c r="E5" s="2"/>
      <c r="F5" s="61"/>
    </row>
    <row r="6" spans="1:6" ht="15.6" x14ac:dyDescent="0.3">
      <c r="A6" s="51"/>
      <c r="B6" s="61"/>
      <c r="C6" s="61"/>
      <c r="D6" s="61"/>
      <c r="E6" s="2"/>
      <c r="F6" s="61"/>
    </row>
    <row r="7" spans="1:6" x14ac:dyDescent="0.25">
      <c r="A7" s="61" t="s">
        <v>26</v>
      </c>
      <c r="B7" s="61" t="s">
        <v>53</v>
      </c>
      <c r="C7" s="61" t="s">
        <v>22</v>
      </c>
      <c r="D7" s="61"/>
      <c r="E7" s="2"/>
      <c r="F7" s="61"/>
    </row>
    <row r="8" spans="1:6" ht="14.45" x14ac:dyDescent="0.3">
      <c r="A8" s="61" t="s">
        <v>21</v>
      </c>
      <c r="B8" s="61"/>
      <c r="C8" s="61"/>
      <c r="D8" s="62"/>
      <c r="E8" s="62"/>
      <c r="F8" s="61"/>
    </row>
    <row r="9" spans="1:6" ht="14.45" x14ac:dyDescent="0.3">
      <c r="A9" s="61" t="s">
        <v>27</v>
      </c>
      <c r="B9" s="61"/>
      <c r="C9" s="61"/>
      <c r="D9" s="62"/>
      <c r="E9" s="62"/>
      <c r="F9" s="61"/>
    </row>
    <row r="10" spans="1:6" thickBot="1" x14ac:dyDescent="0.35">
      <c r="A10" s="61" t="s">
        <v>28</v>
      </c>
      <c r="B10" s="61"/>
      <c r="C10" s="61" t="s">
        <v>36</v>
      </c>
      <c r="D10" s="61"/>
      <c r="E10" s="2"/>
      <c r="F10" s="61"/>
    </row>
    <row r="11" spans="1:6" ht="14.45" x14ac:dyDescent="0.3">
      <c r="A11" s="54"/>
      <c r="B11" s="58"/>
      <c r="C11" s="78"/>
      <c r="D11" s="63"/>
      <c r="E11" s="63"/>
      <c r="F11" s="64"/>
    </row>
    <row r="12" spans="1:6" ht="14.45" x14ac:dyDescent="0.3">
      <c r="A12" s="55"/>
      <c r="B12" s="59"/>
      <c r="C12" s="65"/>
      <c r="D12" s="77"/>
      <c r="E12" s="77"/>
      <c r="F12" s="66"/>
    </row>
    <row r="13" spans="1:6" thickBot="1" x14ac:dyDescent="0.35">
      <c r="A13" s="57"/>
      <c r="B13" s="60"/>
      <c r="C13" s="67"/>
      <c r="D13" s="68"/>
      <c r="E13" s="68"/>
      <c r="F13" s="69"/>
    </row>
    <row r="14" spans="1:6" ht="14.45" x14ac:dyDescent="0.3">
      <c r="A14" s="56"/>
      <c r="B14" s="56"/>
      <c r="C14" s="77"/>
      <c r="D14" s="77"/>
      <c r="E14" s="77"/>
      <c r="F14" s="77"/>
    </row>
    <row r="15" spans="1:6" ht="18" x14ac:dyDescent="0.35">
      <c r="A15" s="101" t="s">
        <v>50</v>
      </c>
    </row>
    <row r="16" spans="1:6" ht="17.45" customHeight="1" x14ac:dyDescent="0.25">
      <c r="A16" s="56" t="s">
        <v>45</v>
      </c>
      <c r="B16" s="94"/>
      <c r="C16" s="98"/>
      <c r="D16" s="98"/>
      <c r="E16" s="94"/>
      <c r="F16" s="96"/>
    </row>
    <row r="17" spans="1:12" ht="17.45" customHeight="1" x14ac:dyDescent="0.3">
      <c r="B17" s="96"/>
      <c r="C17" s="97"/>
      <c r="D17" s="123" t="s">
        <v>47</v>
      </c>
      <c r="E17" s="124"/>
      <c r="F17" s="124"/>
    </row>
    <row r="18" spans="1:12" ht="17.45" customHeight="1" x14ac:dyDescent="0.3">
      <c r="A18" s="88" t="s">
        <v>41</v>
      </c>
      <c r="B18" s="80"/>
      <c r="C18" s="92"/>
      <c r="D18" s="99" t="s">
        <v>46</v>
      </c>
      <c r="E18" s="99" t="s">
        <v>48</v>
      </c>
      <c r="F18" s="99" t="s">
        <v>49</v>
      </c>
    </row>
    <row r="19" spans="1:12" ht="17.45" customHeight="1" x14ac:dyDescent="0.25">
      <c r="A19" s="81" t="s">
        <v>42</v>
      </c>
      <c r="B19" s="50" t="s">
        <v>19</v>
      </c>
      <c r="C19" s="90"/>
      <c r="D19" s="48" t="s">
        <v>15</v>
      </c>
    </row>
    <row r="20" spans="1:12" ht="17.45" customHeight="1" x14ac:dyDescent="0.25">
      <c r="A20" s="82" t="s">
        <v>38</v>
      </c>
      <c r="B20" s="83">
        <v>5.48</v>
      </c>
      <c r="C20" s="87"/>
      <c r="D20" s="75"/>
      <c r="E20" s="93">
        <f>+D20*0.21</f>
        <v>0</v>
      </c>
      <c r="F20" s="100">
        <f>+E20+D20</f>
        <v>0</v>
      </c>
    </row>
    <row r="21" spans="1:12" ht="17.45" customHeight="1" x14ac:dyDescent="0.25">
      <c r="A21" s="84" t="s">
        <v>39</v>
      </c>
      <c r="B21" s="83">
        <v>0.82</v>
      </c>
      <c r="C21" s="87"/>
      <c r="D21" s="75"/>
      <c r="E21" s="93">
        <f>+D21*0.21</f>
        <v>0</v>
      </c>
      <c r="F21" s="100">
        <f>+E21+D21</f>
        <v>0</v>
      </c>
    </row>
    <row r="22" spans="1:12" ht="17.45" customHeight="1" x14ac:dyDescent="0.3">
      <c r="A22" s="86"/>
      <c r="B22" s="80"/>
      <c r="C22" s="92"/>
      <c r="J22" s="87"/>
      <c r="K22" s="87"/>
      <c r="L22" s="87"/>
    </row>
    <row r="23" spans="1:12" ht="17.45" customHeight="1" x14ac:dyDescent="0.25">
      <c r="A23" s="81" t="s">
        <v>43</v>
      </c>
      <c r="B23" s="50" t="s">
        <v>19</v>
      </c>
      <c r="C23" s="90"/>
      <c r="D23" s="48" t="s">
        <v>15</v>
      </c>
      <c r="J23" s="87"/>
      <c r="K23" s="87"/>
      <c r="L23" s="87"/>
    </row>
    <row r="24" spans="1:12" ht="17.45" customHeight="1" x14ac:dyDescent="0.25">
      <c r="A24" s="82" t="s">
        <v>38</v>
      </c>
      <c r="B24" s="83">
        <v>12.24</v>
      </c>
      <c r="C24" s="87"/>
      <c r="D24" s="75"/>
      <c r="E24" s="93">
        <f>+D24*0.21</f>
        <v>0</v>
      </c>
      <c r="F24" s="100">
        <f>+E24+D24</f>
        <v>0</v>
      </c>
      <c r="J24" s="87"/>
      <c r="K24" s="87"/>
      <c r="L24" s="87"/>
    </row>
    <row r="25" spans="1:12" ht="17.45" customHeight="1" x14ac:dyDescent="0.25">
      <c r="A25" s="84" t="s">
        <v>39</v>
      </c>
      <c r="B25" s="83">
        <v>0.93</v>
      </c>
      <c r="C25" s="87"/>
      <c r="D25" s="75"/>
      <c r="E25" s="93">
        <f>+D25*0.21</f>
        <v>0</v>
      </c>
      <c r="F25" s="100">
        <f>+E25+D25</f>
        <v>0</v>
      </c>
      <c r="J25" s="87"/>
      <c r="K25" s="87"/>
      <c r="L25" s="87"/>
    </row>
    <row r="26" spans="1:12" ht="17.45" customHeight="1" x14ac:dyDescent="0.3">
      <c r="A26" s="86"/>
      <c r="B26" s="87"/>
      <c r="C26" s="87"/>
      <c r="J26" s="87"/>
      <c r="K26" s="87"/>
      <c r="L26" s="87"/>
    </row>
    <row r="27" spans="1:12" ht="17.45" customHeight="1" x14ac:dyDescent="0.25">
      <c r="A27" s="81" t="s">
        <v>37</v>
      </c>
      <c r="B27" s="50" t="s">
        <v>19</v>
      </c>
      <c r="D27" s="48" t="s">
        <v>15</v>
      </c>
      <c r="J27" s="87"/>
      <c r="K27" s="87"/>
      <c r="L27" s="87"/>
    </row>
    <row r="28" spans="1:12" ht="17.45" customHeight="1" x14ac:dyDescent="0.25">
      <c r="A28" s="82" t="s">
        <v>38</v>
      </c>
      <c r="B28" s="83">
        <v>26.29</v>
      </c>
      <c r="C28" s="87"/>
      <c r="D28" s="75"/>
      <c r="E28" s="93">
        <f>+D28*0.21</f>
        <v>0</v>
      </c>
      <c r="F28" s="100">
        <f>+E28+D28</f>
        <v>0</v>
      </c>
      <c r="J28" s="87"/>
      <c r="K28" s="87"/>
      <c r="L28" s="87"/>
    </row>
    <row r="29" spans="1:12" ht="17.45" customHeight="1" x14ac:dyDescent="0.25">
      <c r="A29" s="84" t="s">
        <v>39</v>
      </c>
      <c r="B29" s="83">
        <v>1.01</v>
      </c>
      <c r="C29" s="87"/>
      <c r="D29" s="75"/>
      <c r="E29" s="93">
        <f>+D29*0.21</f>
        <v>0</v>
      </c>
      <c r="F29" s="100">
        <f>+E29+D29</f>
        <v>0</v>
      </c>
      <c r="J29" s="87"/>
      <c r="K29" s="87"/>
      <c r="L29" s="87"/>
    </row>
    <row r="30" spans="1:12" ht="17.45" customHeight="1" x14ac:dyDescent="0.25">
      <c r="A30" s="86"/>
      <c r="B30" s="87"/>
      <c r="C30" s="87"/>
      <c r="J30" s="87"/>
      <c r="K30" s="87"/>
      <c r="L30" s="87"/>
    </row>
    <row r="31" spans="1:12" ht="17.45" customHeight="1" x14ac:dyDescent="0.25">
      <c r="A31" s="86"/>
      <c r="B31" s="87"/>
      <c r="C31" s="87"/>
      <c r="J31" s="87"/>
      <c r="K31" s="87"/>
      <c r="L31" s="87"/>
    </row>
    <row r="32" spans="1:12" ht="17.45" customHeight="1" x14ac:dyDescent="0.25">
      <c r="A32" s="79"/>
      <c r="B32" s="80"/>
      <c r="C32" s="92"/>
    </row>
    <row r="33" spans="1:12" ht="33.75" customHeight="1" x14ac:dyDescent="0.25">
      <c r="A33" s="88" t="s">
        <v>40</v>
      </c>
      <c r="B33" s="80"/>
      <c r="C33" s="92"/>
    </row>
    <row r="34" spans="1:12" ht="17.45" customHeight="1" x14ac:dyDescent="0.25">
      <c r="A34" s="95" t="s">
        <v>42</v>
      </c>
      <c r="B34" s="50" t="s">
        <v>19</v>
      </c>
      <c r="C34" s="92"/>
      <c r="D34" s="48" t="s">
        <v>15</v>
      </c>
    </row>
    <row r="35" spans="1:12" ht="17.45" customHeight="1" x14ac:dyDescent="0.25">
      <c r="A35" s="82" t="s">
        <v>38</v>
      </c>
      <c r="B35" s="83">
        <f>+B20*2</f>
        <v>10.96</v>
      </c>
      <c r="C35" s="87"/>
      <c r="D35" s="75">
        <v>10</v>
      </c>
      <c r="E35" s="93">
        <f>+D35*0.21</f>
        <v>2.1</v>
      </c>
      <c r="F35" s="100">
        <f>+E35+D35</f>
        <v>12.1</v>
      </c>
    </row>
    <row r="36" spans="1:12" ht="17.45" customHeight="1" x14ac:dyDescent="0.25">
      <c r="A36" s="84" t="s">
        <v>39</v>
      </c>
      <c r="B36" s="83">
        <f>+B21*2</f>
        <v>1.64</v>
      </c>
      <c r="C36" s="87"/>
      <c r="D36" s="75">
        <v>10</v>
      </c>
      <c r="E36" s="93">
        <f>+D36*0.21</f>
        <v>2.1</v>
      </c>
      <c r="F36" s="100">
        <f>+E36+D36</f>
        <v>12.1</v>
      </c>
      <c r="J36" s="87"/>
      <c r="K36" s="87"/>
      <c r="L36" s="87"/>
    </row>
    <row r="37" spans="1:12" ht="17.45" customHeight="1" x14ac:dyDescent="0.25">
      <c r="J37" s="87"/>
      <c r="K37" s="87"/>
      <c r="L37" s="87"/>
    </row>
    <row r="38" spans="1:12" ht="17.45" customHeight="1" x14ac:dyDescent="0.25">
      <c r="A38" s="95" t="s">
        <v>43</v>
      </c>
      <c r="B38" s="50" t="s">
        <v>19</v>
      </c>
      <c r="D38" s="48" t="s">
        <v>15</v>
      </c>
      <c r="J38" s="87"/>
      <c r="K38" s="87"/>
      <c r="L38" s="87"/>
    </row>
    <row r="39" spans="1:12" ht="17.45" customHeight="1" x14ac:dyDescent="0.25">
      <c r="A39" s="82" t="s">
        <v>38</v>
      </c>
      <c r="B39" s="83">
        <f>+B24*2</f>
        <v>24.48</v>
      </c>
      <c r="C39" s="87"/>
      <c r="D39" s="75"/>
      <c r="E39" s="93">
        <f>+D39*0.21</f>
        <v>0</v>
      </c>
      <c r="F39" s="100">
        <f>+E39+D39</f>
        <v>0</v>
      </c>
      <c r="J39" s="87"/>
      <c r="K39" s="87"/>
      <c r="L39" s="87"/>
    </row>
    <row r="40" spans="1:12" ht="17.45" customHeight="1" x14ac:dyDescent="0.25">
      <c r="A40" s="84" t="s">
        <v>39</v>
      </c>
      <c r="B40" s="83">
        <f>+B25*2</f>
        <v>1.86</v>
      </c>
      <c r="C40" s="87"/>
      <c r="D40" s="75"/>
      <c r="E40" s="93">
        <f>+D40*0.21</f>
        <v>0</v>
      </c>
      <c r="F40" s="100">
        <f>+E40+D40</f>
        <v>0</v>
      </c>
      <c r="J40" s="87"/>
      <c r="K40" s="87"/>
      <c r="L40" s="87"/>
    </row>
    <row r="41" spans="1:12" ht="17.45" customHeight="1" x14ac:dyDescent="0.25">
      <c r="A41" s="86"/>
      <c r="B41" s="87"/>
      <c r="C41" s="87"/>
      <c r="J41" s="87"/>
      <c r="K41" s="87"/>
      <c r="L41" s="87"/>
    </row>
    <row r="42" spans="1:12" ht="17.45" customHeight="1" x14ac:dyDescent="0.25">
      <c r="A42" s="95" t="s">
        <v>37</v>
      </c>
      <c r="B42" s="50" t="s">
        <v>19</v>
      </c>
      <c r="D42" s="48" t="s">
        <v>15</v>
      </c>
      <c r="J42" s="87"/>
      <c r="K42" s="87"/>
      <c r="L42" s="87"/>
    </row>
    <row r="43" spans="1:12" ht="17.45" customHeight="1" x14ac:dyDescent="0.25">
      <c r="A43" s="82" t="s">
        <v>38</v>
      </c>
      <c r="B43" s="83">
        <f>+B28*2</f>
        <v>52.58</v>
      </c>
      <c r="C43" s="87"/>
      <c r="D43" s="75"/>
      <c r="E43" s="93">
        <f>+D43*0.21</f>
        <v>0</v>
      </c>
      <c r="F43" s="100">
        <f>+E43+D43</f>
        <v>0</v>
      </c>
      <c r="J43" s="87"/>
      <c r="K43" s="87"/>
      <c r="L43" s="87"/>
    </row>
    <row r="44" spans="1:12" ht="17.45" customHeight="1" x14ac:dyDescent="0.25">
      <c r="A44" s="84" t="s">
        <v>39</v>
      </c>
      <c r="B44" s="83">
        <f>+B29*2</f>
        <v>2.02</v>
      </c>
      <c r="C44" s="87"/>
      <c r="D44" s="75"/>
      <c r="E44" s="93">
        <f>+D44*0.21</f>
        <v>0</v>
      </c>
      <c r="F44" s="100">
        <f>+E44+D44</f>
        <v>0</v>
      </c>
      <c r="J44" s="87"/>
      <c r="K44" s="87"/>
      <c r="L44" s="87"/>
    </row>
    <row r="45" spans="1:12" ht="17.45" customHeight="1" x14ac:dyDescent="0.25">
      <c r="A45" s="86"/>
      <c r="J45" s="87"/>
      <c r="K45" s="87"/>
      <c r="L45" s="87"/>
    </row>
    <row r="46" spans="1:12" ht="32.450000000000003" customHeight="1" x14ac:dyDescent="0.25">
      <c r="A46" s="122" t="s">
        <v>54</v>
      </c>
      <c r="B46" s="104"/>
      <c r="C46" s="104"/>
      <c r="D46" s="104"/>
      <c r="E46" s="104"/>
      <c r="F46" s="104"/>
      <c r="J46" s="87"/>
      <c r="K46" s="87"/>
      <c r="L46" s="87"/>
    </row>
    <row r="47" spans="1:12" ht="20.45" customHeight="1" x14ac:dyDescent="0.25">
      <c r="A47" s="86"/>
      <c r="J47" s="87"/>
      <c r="K47" s="87"/>
      <c r="L47" s="87"/>
    </row>
    <row r="48" spans="1:12" x14ac:dyDescent="0.25">
      <c r="A48" s="79"/>
      <c r="B48" s="80"/>
      <c r="C48" s="92"/>
      <c r="K48" s="85"/>
      <c r="L48" s="85"/>
    </row>
    <row r="49" ht="26.45" customHeight="1" x14ac:dyDescent="0.25"/>
  </sheetData>
  <mergeCells count="2">
    <mergeCell ref="A46:F46"/>
    <mergeCell ref="D17:F17"/>
  </mergeCells>
  <pageMargins left="0.7" right="0.7" top="0.75" bottom="0.75" header="0.3" footer="0.3"/>
  <pageSetup paperSize="9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Annex oferta econòmica</vt:lpstr>
      <vt:lpstr>Preus base</vt:lpstr>
      <vt:lpstr>'Annex oferta econòmica'!Print_Area</vt:lpstr>
    </vt:vector>
  </TitlesOfParts>
  <Company>CTTI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Piqueras Albert</dc:creator>
  <cp:lastModifiedBy>Petra Moyano Cachinero</cp:lastModifiedBy>
  <cp:lastPrinted>2023-06-13T10:21:51Z</cp:lastPrinted>
  <dcterms:created xsi:type="dcterms:W3CDTF">2023-04-20T07:25:27Z</dcterms:created>
  <dcterms:modified xsi:type="dcterms:W3CDTF">2023-06-13T10:27:15Z</dcterms:modified>
</cp:coreProperties>
</file>